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527307\"/>
    </mc:Choice>
  </mc:AlternateContent>
  <xr:revisionPtr revIDLastSave="0" documentId="13_ncr:1_{2D14666F-18B2-4C1C-B436-A29A1F9B3F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3" i="1" l="1"/>
  <c r="O33" i="1" s="1"/>
  <c r="E33" i="1" s="1"/>
  <c r="N31" i="1"/>
  <c r="O31" i="1" s="1"/>
  <c r="E31" i="1" s="1"/>
  <c r="N28" i="1"/>
  <c r="O28" i="1" s="1"/>
  <c r="E28" i="1" s="1"/>
  <c r="N32" i="1"/>
  <c r="O32" i="1" s="1"/>
  <c r="E32" i="1" s="1"/>
  <c r="N30" i="1"/>
  <c r="O30" i="1" s="1"/>
  <c r="E30" i="1" s="1"/>
  <c r="N29" i="1" l="1"/>
  <c r="O29" i="1" s="1"/>
  <c r="E29" i="1" s="1"/>
  <c r="N26" i="1"/>
  <c r="O26" i="1" s="1"/>
  <c r="E26" i="1" s="1"/>
  <c r="N24" i="1"/>
  <c r="O24" i="1" s="1"/>
  <c r="E24" i="1" s="1"/>
  <c r="N23" i="1"/>
  <c r="O23" i="1" s="1"/>
  <c r="E23" i="1" s="1"/>
  <c r="N22" i="1"/>
  <c r="O22" i="1" s="1"/>
  <c r="E22" i="1" s="1"/>
  <c r="N20" i="1"/>
  <c r="O20" i="1" s="1"/>
  <c r="E20" i="1" s="1"/>
  <c r="N17" i="1"/>
  <c r="O17" i="1" s="1"/>
  <c r="E17" i="1" s="1"/>
  <c r="N14" i="1"/>
  <c r="O14" i="1" s="1"/>
  <c r="E14" i="1" s="1"/>
  <c r="N11" i="1"/>
  <c r="O11" i="1" s="1"/>
  <c r="E11" i="1" s="1"/>
  <c r="N9" i="1" l="1"/>
  <c r="O9" i="1" s="1"/>
  <c r="E9" i="1" s="1"/>
  <c r="N8" i="1"/>
  <c r="O8" i="1" s="1"/>
  <c r="E8" i="1" s="1"/>
  <c r="N7" i="1"/>
  <c r="O7" i="1" s="1"/>
  <c r="E7" i="1" s="1"/>
  <c r="N6" i="1"/>
  <c r="O6" i="1" s="1"/>
  <c r="E6" i="1" s="1"/>
  <c r="N5" i="1"/>
  <c r="O5" i="1" s="1"/>
  <c r="E5" i="1" s="1"/>
  <c r="N4" i="1" l="1"/>
  <c r="O4" i="1" s="1"/>
  <c r="E4" i="1" l="1"/>
  <c r="O35" i="1"/>
</calcChain>
</file>

<file path=xl/sharedStrings.xml><?xml version="1.0" encoding="utf-8"?>
<sst xmlns="http://schemas.openxmlformats.org/spreadsheetml/2006/main" count="114" uniqueCount="79">
  <si>
    <t>MARK</t>
  </si>
  <si>
    <t>NUMBER</t>
  </si>
  <si>
    <t>LENGTH</t>
  </si>
  <si>
    <t>WEIGHT</t>
  </si>
  <si>
    <t>TYPE</t>
  </si>
  <si>
    <t>DIMENSIONS</t>
  </si>
  <si>
    <t>A</t>
  </si>
  <si>
    <t>B</t>
  </si>
  <si>
    <t>C</t>
  </si>
  <si>
    <t>D</t>
  </si>
  <si>
    <t>INC.</t>
  </si>
  <si>
    <t>1'-2"</t>
  </si>
  <si>
    <t>TO</t>
  </si>
  <si>
    <t>8'-2"</t>
  </si>
  <si>
    <t>3'-7"</t>
  </si>
  <si>
    <t>STR.</t>
  </si>
  <si>
    <t>0'-10"</t>
  </si>
  <si>
    <t>1'-11"</t>
  </si>
  <si>
    <t>4'-4"</t>
  </si>
  <si>
    <t>10'-2"</t>
  </si>
  <si>
    <t>11'-2"</t>
  </si>
  <si>
    <t>0'-5"</t>
  </si>
  <si>
    <t>0'-8"</t>
  </si>
  <si>
    <t>1'-4"</t>
  </si>
  <si>
    <t>4'-1"</t>
  </si>
  <si>
    <t>5'-2"</t>
  </si>
  <si>
    <t>4'-8"</t>
  </si>
  <si>
    <t>3'-8"</t>
  </si>
  <si>
    <t>2'-0"</t>
  </si>
  <si>
    <t>3'-10"</t>
  </si>
  <si>
    <t>2'-1"</t>
  </si>
  <si>
    <t>15'-1"</t>
  </si>
  <si>
    <t>19'-4"</t>
  </si>
  <si>
    <t>13'-6"</t>
  </si>
  <si>
    <t>9'- 2 3/4"</t>
  </si>
  <si>
    <t>1'- 0 7/8"</t>
  </si>
  <si>
    <t>SERIES OF</t>
  </si>
  <si>
    <t>9'-1"</t>
  </si>
  <si>
    <t>0'-6 1/4"</t>
  </si>
  <si>
    <t>16'-1"</t>
  </si>
  <si>
    <t>9'-6"</t>
  </si>
  <si>
    <t>1'-0"</t>
  </si>
  <si>
    <t>2'-9"</t>
  </si>
  <si>
    <t>7'-8"</t>
  </si>
  <si>
    <t>0'-7/8"</t>
  </si>
  <si>
    <t>9'-8"</t>
  </si>
  <si>
    <t>0'-11"</t>
  </si>
  <si>
    <t>0' - 3 3/4"</t>
  </si>
  <si>
    <t>2'- 1 1/2"</t>
  </si>
  <si>
    <t>2'- 11 3/4"</t>
  </si>
  <si>
    <t>2'-5"</t>
  </si>
  <si>
    <t>0'-4"</t>
  </si>
  <si>
    <t>1'-8"</t>
  </si>
  <si>
    <t>REINFORCING SCHEDULE (OUTLET)</t>
  </si>
  <si>
    <t>0'-3 3/4"</t>
  </si>
  <si>
    <t>12'-1"</t>
  </si>
  <si>
    <t>8'-4"</t>
  </si>
  <si>
    <t xml:space="preserve"> </t>
  </si>
  <si>
    <t>TOTAL =  2,169 LBS</t>
  </si>
  <si>
    <t>F507</t>
  </si>
  <si>
    <t>F508</t>
  </si>
  <si>
    <t>F509</t>
  </si>
  <si>
    <t>F510</t>
  </si>
  <si>
    <t>F511</t>
  </si>
  <si>
    <t>F512</t>
  </si>
  <si>
    <t>F605</t>
  </si>
  <si>
    <t>F606</t>
  </si>
  <si>
    <t>F607</t>
  </si>
  <si>
    <t>F608</t>
  </si>
  <si>
    <t>FS504</t>
  </si>
  <si>
    <t>FS505</t>
  </si>
  <si>
    <t>FS506</t>
  </si>
  <si>
    <t>WW509</t>
  </si>
  <si>
    <t>WW510</t>
  </si>
  <si>
    <t>WW511</t>
  </si>
  <si>
    <t>WW512</t>
  </si>
  <si>
    <t>WW513</t>
  </si>
  <si>
    <t>WW514</t>
  </si>
  <si>
    <t>WW515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</si>
</sst>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0" xfId="0" applyNumberFormat="1"/>
    <xf numFmtId="1" fontId="0" fillId="0" borderId="8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7"/>
  <sheetViews>
    <sheetView tabSelected="1" zoomScaleNormal="100" workbookViewId="0">
      <selection activeCell="A34" sqref="A34"/>
    </sheetView>
  </sheetViews>
  <sheetFormatPr defaultRowHeight="15" x14ac:dyDescent="0.25"/>
  <cols>
    <col min="2" max="2" width="9.5703125" bestFit="1" customWidth="1"/>
    <col min="3" max="3" width="8.7109375" customWidth="1"/>
    <col min="4" max="4" width="9.7109375" customWidth="1"/>
    <col min="6" max="6" width="10.28515625" bestFit="1" customWidth="1"/>
  </cols>
  <sheetData>
    <row r="1" spans="1:15" ht="18.75" x14ac:dyDescent="0.25">
      <c r="A1" s="12" t="s">
        <v>53</v>
      </c>
      <c r="B1" s="13"/>
      <c r="C1" s="13"/>
      <c r="D1" s="13"/>
      <c r="E1" s="13"/>
      <c r="F1" s="13"/>
      <c r="G1" s="13"/>
      <c r="H1" s="13"/>
      <c r="I1" s="13"/>
      <c r="J1" s="14"/>
    </row>
    <row r="2" spans="1:15" x14ac:dyDescent="0.25">
      <c r="A2" s="15" t="s">
        <v>0</v>
      </c>
      <c r="B2" s="17" t="s">
        <v>1</v>
      </c>
      <c r="C2" s="17" t="s">
        <v>2</v>
      </c>
      <c r="D2" s="17" t="s">
        <v>4</v>
      </c>
      <c r="E2" s="19" t="s">
        <v>3</v>
      </c>
      <c r="F2" s="21" t="s">
        <v>5</v>
      </c>
      <c r="G2" s="22"/>
      <c r="H2" s="22"/>
      <c r="I2" s="22"/>
      <c r="J2" s="23"/>
    </row>
    <row r="3" spans="1:15" x14ac:dyDescent="0.25">
      <c r="A3" s="16"/>
      <c r="B3" s="24"/>
      <c r="C3" s="18"/>
      <c r="D3" s="18"/>
      <c r="E3" s="20"/>
      <c r="F3" s="7" t="s">
        <v>6</v>
      </c>
      <c r="G3" s="7" t="s">
        <v>7</v>
      </c>
      <c r="H3" s="7" t="s">
        <v>8</v>
      </c>
      <c r="I3" s="7" t="s">
        <v>9</v>
      </c>
      <c r="J3" s="8" t="s">
        <v>10</v>
      </c>
    </row>
    <row r="4" spans="1:15" x14ac:dyDescent="0.25">
      <c r="A4" s="2" t="s">
        <v>59</v>
      </c>
      <c r="B4" s="3">
        <v>42</v>
      </c>
      <c r="C4" s="3" t="s">
        <v>25</v>
      </c>
      <c r="D4" s="3" t="s">
        <v>15</v>
      </c>
      <c r="E4" s="3">
        <f t="shared" ref="E4:E9" si="0">O4</f>
        <v>227</v>
      </c>
      <c r="F4" s="3"/>
      <c r="G4" s="3"/>
      <c r="H4" s="3"/>
      <c r="I4" s="3"/>
      <c r="J4" s="1"/>
      <c r="L4">
        <v>5.1666670000000003</v>
      </c>
      <c r="M4">
        <v>1.0429999999999999</v>
      </c>
      <c r="N4">
        <f t="shared" ref="N4:N9" si="1">B4*L4*M4</f>
        <v>226.33101460200001</v>
      </c>
      <c r="O4">
        <f t="shared" ref="O4:O9" si="2">ROUNDUP(N4,0)</f>
        <v>227</v>
      </c>
    </row>
    <row r="5" spans="1:15" x14ac:dyDescent="0.25">
      <c r="A5" s="2" t="s">
        <v>60</v>
      </c>
      <c r="B5" s="3">
        <v>25</v>
      </c>
      <c r="C5" s="3" t="s">
        <v>13</v>
      </c>
      <c r="D5" s="3">
        <v>5</v>
      </c>
      <c r="E5" s="3">
        <f t="shared" si="0"/>
        <v>213</v>
      </c>
      <c r="F5" s="6" t="s">
        <v>14</v>
      </c>
      <c r="G5" s="6" t="s">
        <v>11</v>
      </c>
      <c r="H5" s="6"/>
      <c r="I5" s="6"/>
      <c r="J5" s="1"/>
      <c r="L5">
        <v>8.1666670000000003</v>
      </c>
      <c r="M5">
        <v>1.0429999999999999</v>
      </c>
      <c r="N5">
        <f t="shared" si="1"/>
        <v>212.94584202499999</v>
      </c>
      <c r="O5">
        <f t="shared" si="2"/>
        <v>213</v>
      </c>
    </row>
    <row r="6" spans="1:15" x14ac:dyDescent="0.25">
      <c r="A6" s="2" t="s">
        <v>61</v>
      </c>
      <c r="B6" s="3">
        <v>12</v>
      </c>
      <c r="C6" s="3" t="s">
        <v>26</v>
      </c>
      <c r="D6" s="3" t="s">
        <v>15</v>
      </c>
      <c r="E6" s="3">
        <f t="shared" si="0"/>
        <v>59</v>
      </c>
      <c r="F6" s="6"/>
      <c r="G6" s="6"/>
      <c r="H6" s="6"/>
      <c r="I6" s="6"/>
      <c r="J6" s="1"/>
      <c r="L6">
        <v>4.6666670000000003</v>
      </c>
      <c r="M6">
        <v>1.0429999999999999</v>
      </c>
      <c r="N6">
        <f t="shared" si="1"/>
        <v>58.408004171999998</v>
      </c>
      <c r="O6">
        <f t="shared" si="2"/>
        <v>59</v>
      </c>
    </row>
    <row r="7" spans="1:15" x14ac:dyDescent="0.25">
      <c r="A7" s="2" t="s">
        <v>62</v>
      </c>
      <c r="B7" s="3">
        <v>16</v>
      </c>
      <c r="C7" s="3" t="s">
        <v>27</v>
      </c>
      <c r="D7" s="3" t="s">
        <v>15</v>
      </c>
      <c r="E7" s="3">
        <f t="shared" si="0"/>
        <v>62</v>
      </c>
      <c r="F7" s="6"/>
      <c r="G7" s="6"/>
      <c r="H7" s="6"/>
      <c r="I7" s="6"/>
      <c r="J7" s="5"/>
      <c r="L7">
        <v>3.6666669999999999</v>
      </c>
      <c r="M7">
        <v>1.0429999999999999</v>
      </c>
      <c r="N7">
        <f t="shared" si="1"/>
        <v>61.189338895999995</v>
      </c>
      <c r="O7">
        <f t="shared" si="2"/>
        <v>62</v>
      </c>
    </row>
    <row r="8" spans="1:15" x14ac:dyDescent="0.25">
      <c r="A8" s="2" t="s">
        <v>63</v>
      </c>
      <c r="B8" s="3">
        <v>8</v>
      </c>
      <c r="C8" s="3" t="s">
        <v>29</v>
      </c>
      <c r="D8" s="3">
        <v>1</v>
      </c>
      <c r="E8" s="3">
        <f t="shared" si="0"/>
        <v>32</v>
      </c>
      <c r="F8" s="6" t="s">
        <v>28</v>
      </c>
      <c r="G8" s="6" t="s">
        <v>17</v>
      </c>
      <c r="H8" s="6"/>
      <c r="I8" s="6"/>
      <c r="J8" s="5"/>
      <c r="L8">
        <v>3.8333330000000001</v>
      </c>
      <c r="M8">
        <v>1.0429999999999999</v>
      </c>
      <c r="N8">
        <f t="shared" si="1"/>
        <v>31.985330551999997</v>
      </c>
      <c r="O8">
        <f t="shared" si="2"/>
        <v>32</v>
      </c>
    </row>
    <row r="9" spans="1:15" x14ac:dyDescent="0.25">
      <c r="A9" s="2" t="s">
        <v>64</v>
      </c>
      <c r="B9" s="3">
        <v>2</v>
      </c>
      <c r="C9" s="3" t="s">
        <v>19</v>
      </c>
      <c r="D9" s="3" t="s">
        <v>15</v>
      </c>
      <c r="E9" s="3">
        <f t="shared" si="0"/>
        <v>22</v>
      </c>
      <c r="F9" s="6"/>
      <c r="G9" s="6"/>
      <c r="H9" s="6"/>
      <c r="I9" s="6"/>
      <c r="J9" s="5"/>
      <c r="L9">
        <v>10.16667</v>
      </c>
      <c r="M9">
        <v>1.0429999999999999</v>
      </c>
      <c r="N9">
        <f t="shared" si="1"/>
        <v>21.207673619999998</v>
      </c>
      <c r="O9">
        <f t="shared" si="2"/>
        <v>22</v>
      </c>
    </row>
    <row r="10" spans="1:15" x14ac:dyDescent="0.25">
      <c r="A10" s="2"/>
      <c r="B10" s="3">
        <v>2</v>
      </c>
      <c r="C10" s="3" t="s">
        <v>31</v>
      </c>
      <c r="D10" s="3"/>
      <c r="E10" s="3"/>
      <c r="F10" s="6"/>
      <c r="G10" s="6"/>
      <c r="H10" s="6" t="s">
        <v>34</v>
      </c>
      <c r="I10" s="6"/>
      <c r="J10" s="5"/>
    </row>
    <row r="11" spans="1:15" x14ac:dyDescent="0.25">
      <c r="A11" s="2" t="s">
        <v>65</v>
      </c>
      <c r="B11" s="3" t="s">
        <v>36</v>
      </c>
      <c r="C11" s="3" t="s">
        <v>12</v>
      </c>
      <c r="D11" s="3">
        <v>6</v>
      </c>
      <c r="E11" s="3">
        <f>O11</f>
        <v>259</v>
      </c>
      <c r="F11" s="6" t="s">
        <v>30</v>
      </c>
      <c r="G11" s="6" t="s">
        <v>30</v>
      </c>
      <c r="H11" s="6" t="s">
        <v>12</v>
      </c>
      <c r="I11" s="6"/>
      <c r="J11" s="5" t="s">
        <v>35</v>
      </c>
      <c r="L11">
        <v>17.208333</v>
      </c>
      <c r="M11">
        <v>1.502</v>
      </c>
      <c r="N11">
        <f>B10*B12*L11*M11</f>
        <v>258.46916166</v>
      </c>
      <c r="O11">
        <f t="shared" ref="O11:O33" si="3">ROUNDUP(N11,0)</f>
        <v>259</v>
      </c>
    </row>
    <row r="12" spans="1:15" x14ac:dyDescent="0.25">
      <c r="A12" s="2"/>
      <c r="B12" s="3">
        <v>5</v>
      </c>
      <c r="C12" s="3" t="s">
        <v>32</v>
      </c>
      <c r="D12" s="3"/>
      <c r="E12" s="3"/>
      <c r="F12" s="6"/>
      <c r="G12" s="6"/>
      <c r="H12" s="6" t="s">
        <v>33</v>
      </c>
      <c r="I12" s="6"/>
      <c r="J12" s="5"/>
    </row>
    <row r="13" spans="1:15" x14ac:dyDescent="0.25">
      <c r="A13" s="2"/>
      <c r="B13" s="3">
        <v>4</v>
      </c>
      <c r="C13" s="3" t="s">
        <v>37</v>
      </c>
      <c r="D13" s="3"/>
      <c r="E13" s="3"/>
      <c r="F13" s="6"/>
      <c r="G13" s="6"/>
      <c r="H13" s="6"/>
      <c r="I13" s="6"/>
      <c r="J13" s="5"/>
    </row>
    <row r="14" spans="1:15" x14ac:dyDescent="0.25">
      <c r="A14" s="2" t="s">
        <v>66</v>
      </c>
      <c r="B14" s="3" t="s">
        <v>36</v>
      </c>
      <c r="C14" s="3" t="s">
        <v>12</v>
      </c>
      <c r="D14" s="3" t="s">
        <v>15</v>
      </c>
      <c r="E14" s="3">
        <f>O14</f>
        <v>305</v>
      </c>
      <c r="F14" s="6"/>
      <c r="G14" s="6"/>
      <c r="H14" s="6"/>
      <c r="I14" s="6"/>
      <c r="J14" s="5" t="s">
        <v>38</v>
      </c>
      <c r="L14">
        <v>10.125</v>
      </c>
      <c r="M14">
        <v>1.502</v>
      </c>
      <c r="N14">
        <f>B13*B15*L14*M14</f>
        <v>304.15499999999997</v>
      </c>
      <c r="O14">
        <f t="shared" si="3"/>
        <v>305</v>
      </c>
    </row>
    <row r="15" spans="1:15" x14ac:dyDescent="0.25">
      <c r="A15" s="2"/>
      <c r="B15" s="3">
        <v>5</v>
      </c>
      <c r="C15" s="3" t="s">
        <v>20</v>
      </c>
      <c r="D15" s="3"/>
      <c r="E15" s="3"/>
      <c r="F15" s="6"/>
      <c r="G15" s="6"/>
      <c r="H15" s="6"/>
      <c r="I15" s="6"/>
      <c r="J15" s="5"/>
    </row>
    <row r="16" spans="1:15" x14ac:dyDescent="0.25">
      <c r="A16" s="2"/>
      <c r="B16" s="3">
        <v>1</v>
      </c>
      <c r="C16" s="3" t="s">
        <v>31</v>
      </c>
      <c r="D16" s="3"/>
      <c r="E16" s="3"/>
      <c r="F16" s="6"/>
      <c r="G16" s="6"/>
      <c r="H16" s="6" t="s">
        <v>34</v>
      </c>
      <c r="I16" s="6"/>
      <c r="J16" s="5"/>
    </row>
    <row r="17" spans="1:15" x14ac:dyDescent="0.25">
      <c r="A17" s="2" t="s">
        <v>67</v>
      </c>
      <c r="B17" s="3" t="s">
        <v>36</v>
      </c>
      <c r="C17" s="3" t="s">
        <v>12</v>
      </c>
      <c r="D17" s="3">
        <v>6</v>
      </c>
      <c r="E17" s="3">
        <f>O17</f>
        <v>47</v>
      </c>
      <c r="F17" s="6" t="s">
        <v>30</v>
      </c>
      <c r="G17" s="6" t="s">
        <v>30</v>
      </c>
      <c r="H17" s="6" t="s">
        <v>12</v>
      </c>
      <c r="I17" s="6"/>
      <c r="J17" s="5" t="s">
        <v>35</v>
      </c>
      <c r="L17">
        <v>15.583333</v>
      </c>
      <c r="M17">
        <v>1.502</v>
      </c>
      <c r="N17">
        <f>B16*B18*L17*M17</f>
        <v>46.812332331999997</v>
      </c>
      <c r="O17">
        <f t="shared" si="3"/>
        <v>47</v>
      </c>
    </row>
    <row r="18" spans="1:15" x14ac:dyDescent="0.25">
      <c r="A18" s="2"/>
      <c r="B18" s="3">
        <v>2</v>
      </c>
      <c r="C18" s="3" t="s">
        <v>39</v>
      </c>
      <c r="D18" s="3"/>
      <c r="E18" s="3"/>
      <c r="F18" s="6"/>
      <c r="G18" s="6"/>
      <c r="H18" s="6" t="s">
        <v>33</v>
      </c>
      <c r="I18" s="6"/>
      <c r="J18" s="5"/>
    </row>
    <row r="19" spans="1:15" x14ac:dyDescent="0.25">
      <c r="A19" s="2"/>
      <c r="B19" s="3">
        <v>2</v>
      </c>
      <c r="C19" s="3" t="s">
        <v>37</v>
      </c>
      <c r="D19" s="3"/>
      <c r="E19" s="3"/>
      <c r="F19" s="6"/>
      <c r="G19" s="6"/>
      <c r="H19" s="6"/>
      <c r="I19" s="6"/>
      <c r="J19" s="5"/>
    </row>
    <row r="20" spans="1:15" x14ac:dyDescent="0.25">
      <c r="A20" s="2" t="s">
        <v>68</v>
      </c>
      <c r="B20" s="3" t="s">
        <v>36</v>
      </c>
      <c r="C20" s="3" t="s">
        <v>12</v>
      </c>
      <c r="D20" s="3" t="s">
        <v>15</v>
      </c>
      <c r="E20" s="3">
        <f>O20</f>
        <v>56</v>
      </c>
      <c r="F20" s="6"/>
      <c r="G20" s="6"/>
      <c r="H20" s="6"/>
      <c r="I20" s="6"/>
      <c r="J20" s="5" t="s">
        <v>21</v>
      </c>
      <c r="L20">
        <v>9.2916670000000003</v>
      </c>
      <c r="M20">
        <v>1.502</v>
      </c>
      <c r="N20">
        <f>B19*B21*L20*M20</f>
        <v>55.824335336000004</v>
      </c>
      <c r="O20">
        <f t="shared" si="3"/>
        <v>56</v>
      </c>
    </row>
    <row r="21" spans="1:15" x14ac:dyDescent="0.25">
      <c r="A21" s="2"/>
      <c r="B21" s="3">
        <v>2</v>
      </c>
      <c r="C21" s="3" t="s">
        <v>40</v>
      </c>
      <c r="D21" s="3"/>
      <c r="E21" s="3"/>
      <c r="F21" s="6"/>
      <c r="G21" s="6"/>
      <c r="H21" s="6"/>
      <c r="I21" s="6"/>
      <c r="J21" s="5"/>
    </row>
    <row r="22" spans="1:15" x14ac:dyDescent="0.25">
      <c r="A22" s="2" t="s">
        <v>69</v>
      </c>
      <c r="B22" s="3">
        <v>4</v>
      </c>
      <c r="C22" s="3" t="s">
        <v>19</v>
      </c>
      <c r="D22" s="3" t="s">
        <v>15</v>
      </c>
      <c r="E22" s="3">
        <f>O22</f>
        <v>43</v>
      </c>
      <c r="F22" s="6"/>
      <c r="G22" s="6"/>
      <c r="H22" s="6"/>
      <c r="I22" s="6"/>
      <c r="J22" s="5"/>
      <c r="L22">
        <v>10.16667</v>
      </c>
      <c r="M22">
        <v>1.0429999999999999</v>
      </c>
      <c r="N22">
        <f>B22*L22*M22</f>
        <v>42.415347239999996</v>
      </c>
      <c r="O22">
        <f t="shared" si="3"/>
        <v>43</v>
      </c>
    </row>
    <row r="23" spans="1:15" x14ac:dyDescent="0.25">
      <c r="A23" s="2" t="s">
        <v>70</v>
      </c>
      <c r="B23" s="3">
        <v>12</v>
      </c>
      <c r="C23" s="3" t="s">
        <v>30</v>
      </c>
      <c r="D23" s="3">
        <v>5</v>
      </c>
      <c r="E23" s="3">
        <f>O23</f>
        <v>27</v>
      </c>
      <c r="F23" s="6" t="s">
        <v>22</v>
      </c>
      <c r="G23" s="6" t="s">
        <v>41</v>
      </c>
      <c r="H23" s="6"/>
      <c r="I23" s="6"/>
      <c r="J23" s="5"/>
      <c r="L23">
        <v>2.0833330000000001</v>
      </c>
      <c r="M23">
        <v>1.0429999999999999</v>
      </c>
      <c r="N23">
        <f>B23*L23*M23</f>
        <v>26.074995828000002</v>
      </c>
      <c r="O23">
        <f t="shared" si="3"/>
        <v>27</v>
      </c>
    </row>
    <row r="24" spans="1:15" x14ac:dyDescent="0.25">
      <c r="A24" s="2" t="s">
        <v>71</v>
      </c>
      <c r="B24" s="3">
        <v>12</v>
      </c>
      <c r="C24" s="3" t="s">
        <v>42</v>
      </c>
      <c r="D24" s="3">
        <v>7</v>
      </c>
      <c r="E24" s="3">
        <f>O24</f>
        <v>35</v>
      </c>
      <c r="F24" s="6" t="s">
        <v>22</v>
      </c>
      <c r="G24" s="6" t="s">
        <v>41</v>
      </c>
      <c r="H24" s="6" t="s">
        <v>23</v>
      </c>
      <c r="I24" s="6"/>
      <c r="J24" s="5"/>
      <c r="L24">
        <v>2.75</v>
      </c>
      <c r="M24">
        <v>1.0429999999999999</v>
      </c>
      <c r="N24">
        <f>B24*L24*M24</f>
        <v>34.418999999999997</v>
      </c>
      <c r="O24">
        <f t="shared" si="3"/>
        <v>35</v>
      </c>
    </row>
    <row r="25" spans="1:15" x14ac:dyDescent="0.25">
      <c r="A25" s="2"/>
      <c r="B25" s="3">
        <v>4</v>
      </c>
      <c r="C25" s="3" t="s">
        <v>43</v>
      </c>
      <c r="D25" s="3"/>
      <c r="E25" s="3"/>
      <c r="F25" s="6"/>
      <c r="G25" s="6"/>
      <c r="H25" s="6"/>
      <c r="I25" s="6"/>
      <c r="J25" s="5"/>
    </row>
    <row r="26" spans="1:15" x14ac:dyDescent="0.25">
      <c r="A26" s="2" t="s">
        <v>72</v>
      </c>
      <c r="B26" s="3" t="s">
        <v>36</v>
      </c>
      <c r="C26" s="3" t="s">
        <v>12</v>
      </c>
      <c r="D26" s="3" t="s">
        <v>15</v>
      </c>
      <c r="E26" s="3">
        <f>O26</f>
        <v>298</v>
      </c>
      <c r="F26" s="6"/>
      <c r="G26" s="6"/>
      <c r="H26" s="6"/>
      <c r="I26" s="6"/>
      <c r="J26" s="5" t="s">
        <v>44</v>
      </c>
      <c r="L26">
        <v>7.9166670000000003</v>
      </c>
      <c r="M26">
        <v>1.0429999999999999</v>
      </c>
      <c r="N26">
        <f>B25*B27*L26*M26</f>
        <v>297.25501251600002</v>
      </c>
      <c r="O26">
        <f t="shared" si="3"/>
        <v>298</v>
      </c>
    </row>
    <row r="27" spans="1:15" x14ac:dyDescent="0.25">
      <c r="A27" s="2"/>
      <c r="B27" s="3">
        <v>9</v>
      </c>
      <c r="C27" s="3" t="s">
        <v>13</v>
      </c>
      <c r="D27" s="3"/>
      <c r="E27" s="3"/>
      <c r="F27" s="6"/>
      <c r="G27" s="6"/>
      <c r="H27" s="6"/>
      <c r="I27" s="6"/>
      <c r="J27" s="5"/>
    </row>
    <row r="28" spans="1:15" x14ac:dyDescent="0.25">
      <c r="A28" s="2" t="s">
        <v>73</v>
      </c>
      <c r="B28" s="3">
        <v>22</v>
      </c>
      <c r="C28" s="3" t="s">
        <v>18</v>
      </c>
      <c r="D28" s="3">
        <v>1</v>
      </c>
      <c r="E28" s="3">
        <f t="shared" ref="E28:E33" si="4">O28</f>
        <v>100</v>
      </c>
      <c r="F28" s="6" t="s">
        <v>16</v>
      </c>
      <c r="G28" s="6" t="s">
        <v>27</v>
      </c>
      <c r="H28" s="6"/>
      <c r="I28" s="6"/>
      <c r="J28" s="5"/>
      <c r="L28">
        <v>4.3333300000000001</v>
      </c>
      <c r="M28">
        <v>1.0429999999999999</v>
      </c>
      <c r="N28">
        <f t="shared" ref="N28:N33" si="5">B28*L28*M28</f>
        <v>99.432590179999991</v>
      </c>
      <c r="O28">
        <f t="shared" si="3"/>
        <v>100</v>
      </c>
    </row>
    <row r="29" spans="1:15" x14ac:dyDescent="0.25">
      <c r="A29" s="2" t="s">
        <v>74</v>
      </c>
      <c r="B29" s="3">
        <v>24</v>
      </c>
      <c r="C29" s="3" t="s">
        <v>45</v>
      </c>
      <c r="D29" s="3" t="s">
        <v>15</v>
      </c>
      <c r="E29" s="3">
        <f t="shared" si="4"/>
        <v>242</v>
      </c>
      <c r="F29" s="6"/>
      <c r="G29" s="6"/>
      <c r="H29" s="6"/>
      <c r="I29" s="6"/>
      <c r="J29" s="5"/>
      <c r="L29">
        <v>9.6666699999999999</v>
      </c>
      <c r="M29">
        <v>1.0429999999999999</v>
      </c>
      <c r="N29">
        <f t="shared" si="5"/>
        <v>241.97608343999997</v>
      </c>
      <c r="O29">
        <f t="shared" si="3"/>
        <v>242</v>
      </c>
    </row>
    <row r="30" spans="1:15" x14ac:dyDescent="0.25">
      <c r="A30" s="2" t="s">
        <v>75</v>
      </c>
      <c r="B30" s="3">
        <v>12</v>
      </c>
      <c r="C30" s="3" t="s">
        <v>24</v>
      </c>
      <c r="D30" s="3">
        <v>2</v>
      </c>
      <c r="E30" s="3">
        <f t="shared" si="4"/>
        <v>52</v>
      </c>
      <c r="F30" s="6" t="s">
        <v>46</v>
      </c>
      <c r="G30" s="6" t="s">
        <v>47</v>
      </c>
      <c r="H30" s="6" t="s">
        <v>48</v>
      </c>
      <c r="I30" s="6" t="s">
        <v>49</v>
      </c>
      <c r="J30" s="5"/>
      <c r="L30">
        <v>4.0833300000000001</v>
      </c>
      <c r="M30">
        <v>1.0429999999999999</v>
      </c>
      <c r="N30">
        <f t="shared" si="5"/>
        <v>51.106958280000001</v>
      </c>
      <c r="O30">
        <f t="shared" si="3"/>
        <v>52</v>
      </c>
    </row>
    <row r="31" spans="1:15" x14ac:dyDescent="0.25">
      <c r="A31" s="2" t="s">
        <v>76</v>
      </c>
      <c r="B31" s="3">
        <v>2</v>
      </c>
      <c r="C31" s="3" t="s">
        <v>52</v>
      </c>
      <c r="D31" s="3">
        <v>4</v>
      </c>
      <c r="E31" s="3">
        <f t="shared" si="4"/>
        <v>4</v>
      </c>
      <c r="F31" s="6" t="s">
        <v>46</v>
      </c>
      <c r="G31" s="6" t="s">
        <v>54</v>
      </c>
      <c r="H31" s="6"/>
      <c r="I31" s="6"/>
      <c r="J31" s="5"/>
      <c r="L31">
        <v>1.6666700000000001</v>
      </c>
      <c r="M31">
        <v>1.0429999999999999</v>
      </c>
      <c r="N31">
        <f t="shared" si="5"/>
        <v>3.4766736200000001</v>
      </c>
      <c r="O31">
        <f t="shared" si="3"/>
        <v>4</v>
      </c>
    </row>
    <row r="32" spans="1:15" x14ac:dyDescent="0.25">
      <c r="A32" s="2" t="s">
        <v>77</v>
      </c>
      <c r="B32" s="3">
        <v>4</v>
      </c>
      <c r="C32" s="3" t="s">
        <v>55</v>
      </c>
      <c r="D32" s="3">
        <v>3</v>
      </c>
      <c r="E32" s="3">
        <f t="shared" si="4"/>
        <v>51</v>
      </c>
      <c r="F32" s="6" t="s">
        <v>50</v>
      </c>
      <c r="G32" s="6" t="s">
        <v>51</v>
      </c>
      <c r="H32" s="6" t="s">
        <v>45</v>
      </c>
      <c r="I32" s="6"/>
      <c r="J32" s="5"/>
      <c r="L32">
        <v>12.08333</v>
      </c>
      <c r="M32">
        <v>1.0429999999999999</v>
      </c>
      <c r="N32">
        <f t="shared" si="5"/>
        <v>50.411652759999996</v>
      </c>
      <c r="O32">
        <f t="shared" si="3"/>
        <v>51</v>
      </c>
    </row>
    <row r="33" spans="1:15" x14ac:dyDescent="0.25">
      <c r="A33" s="2" t="s">
        <v>78</v>
      </c>
      <c r="B33" s="3">
        <v>4</v>
      </c>
      <c r="C33" s="3" t="s">
        <v>56</v>
      </c>
      <c r="D33" s="3" t="s">
        <v>15</v>
      </c>
      <c r="E33" s="3">
        <f t="shared" si="4"/>
        <v>35</v>
      </c>
      <c r="F33" s="6"/>
      <c r="G33" s="6"/>
      <c r="H33" s="6"/>
      <c r="I33" s="6"/>
      <c r="J33" s="5"/>
      <c r="L33">
        <v>8.3333300000000001</v>
      </c>
      <c r="M33">
        <v>1.0429999999999999</v>
      </c>
      <c r="N33">
        <f t="shared" si="5"/>
        <v>34.766652759999999</v>
      </c>
      <c r="O33">
        <f t="shared" si="3"/>
        <v>35</v>
      </c>
    </row>
    <row r="34" spans="1:15" x14ac:dyDescent="0.25">
      <c r="A34" s="2"/>
      <c r="B34" s="3"/>
      <c r="C34" s="3"/>
      <c r="D34" s="3"/>
      <c r="E34" s="3" t="s">
        <v>57</v>
      </c>
      <c r="F34" s="6"/>
      <c r="G34" s="6"/>
      <c r="H34" s="6"/>
      <c r="I34" s="6"/>
      <c r="J34" s="5"/>
      <c r="O34" s="4"/>
    </row>
    <row r="35" spans="1:15" ht="15.75" thickBot="1" x14ac:dyDescent="0.3">
      <c r="A35" s="9" t="s">
        <v>58</v>
      </c>
      <c r="B35" s="10"/>
      <c r="C35" s="10"/>
      <c r="D35" s="10"/>
      <c r="E35" s="10"/>
      <c r="F35" s="10"/>
      <c r="G35" s="10"/>
      <c r="H35" s="10"/>
      <c r="I35" s="10"/>
      <c r="J35" s="11"/>
      <c r="N35" s="4"/>
      <c r="O35">
        <f>SUM(O4:O34)</f>
        <v>2169</v>
      </c>
    </row>
    <row r="37" spans="1:15" x14ac:dyDescent="0.25">
      <c r="J37" s="4"/>
    </row>
  </sheetData>
  <mergeCells count="8">
    <mergeCell ref="A35:J35"/>
    <mergeCell ref="A1:J1"/>
    <mergeCell ref="A2:A3"/>
    <mergeCell ref="D2:D3"/>
    <mergeCell ref="C2:C3"/>
    <mergeCell ref="E2:E3"/>
    <mergeCell ref="F2:J2"/>
    <mergeCell ref="B2:B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6" sqref="E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Barnes, Adam</cp:lastModifiedBy>
  <dcterms:created xsi:type="dcterms:W3CDTF">2013-07-26T14:15:42Z</dcterms:created>
  <dcterms:modified xsi:type="dcterms:W3CDTF">2024-01-04T20:57:32Z</dcterms:modified>
</cp:coreProperties>
</file>